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1"/>
  </bookViews>
  <sheets>
    <sheet name="Trưởng phòng thực hiện" sheetId="1" r:id="rId1"/>
    <sheet name="Nhân viên thực hiện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2" i="1" l="1"/>
  <c r="H12" i="1"/>
  <c r="H11" i="1"/>
  <c r="I11" i="1" s="1"/>
  <c r="H10" i="1"/>
  <c r="I10" i="1" s="1"/>
  <c r="H9" i="1"/>
  <c r="I9" i="1" s="1"/>
  <c r="H8" i="1"/>
  <c r="I8" i="1" s="1"/>
  <c r="L5" i="1"/>
</calcChain>
</file>

<file path=xl/sharedStrings.xml><?xml version="1.0" encoding="utf-8"?>
<sst xmlns="http://schemas.openxmlformats.org/spreadsheetml/2006/main" count="87" uniqueCount="60">
  <si>
    <t>TRƯỜNG CAO ĐẲNG LÝ TỰ TRỌNG THÀNH PHỐ HỒ CHÍ MINH</t>
  </si>
  <si>
    <t>STT</t>
  </si>
  <si>
    <t xml:space="preserve">Họ và tên </t>
  </si>
  <si>
    <t xml:space="preserve">ĐƠN VỊ:                                                                            </t>
  </si>
  <si>
    <t>BẢNG XÁC ĐỊNH KHỐI LƯỢNG CÔNG VIỆC QUÝ……./2019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</si>
  <si>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</si>
  <si>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</si>
  <si>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</si>
  <si>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</si>
  <si>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</si>
  <si>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Nguyễn Văn A</t>
  </si>
  <si>
    <t>Nguyễn Văn B</t>
  </si>
  <si>
    <t>Nguyễn Thị C</t>
  </si>
  <si>
    <t>THỐNG KÊ CHI TIẾT KHỐI LƯỢNG CÔNG VIỆC ĐỘT XUẤT ĐƠN VỊ THỰC HIỆN</t>
  </si>
  <si>
    <t>TT</t>
  </si>
  <si>
    <t>Tên nội dung công việc</t>
  </si>
  <si>
    <t>Nhiệm vụ 1:</t>
  </si>
  <si>
    <t>Nhiệm vụ 2:</t>
  </si>
  <si>
    <t>Nhiệm vụ 3:</t>
  </si>
  <si>
    <t>Nhiệm vụ n: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</si>
  <si>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</si>
  <si>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</si>
  <si>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</si>
  <si>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</si>
  <si>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</si>
  <si>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</si>
  <si>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BGH duyệt</t>
  </si>
  <si>
    <t>Đơn vị phân công</t>
  </si>
  <si>
    <t>…</t>
  </si>
  <si>
    <t>Ngày        tháng       năm</t>
  </si>
  <si>
    <t>TRƯỞNG ĐƠN VỊ</t>
  </si>
  <si>
    <t>Mức độ hoàn thành khối lượng công việc được giao (tối đa 70%)</t>
  </si>
  <si>
    <t>Ghi chú: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</si>
  <si>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</si>
  <si>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(x2)</t>
    </r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</si>
  <si>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</si>
  <si>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r>
      <rPr>
        <b/>
        <sz val="12"/>
        <color rgb="FFFF0000"/>
        <rFont val="Times New Roman"/>
        <family val="1"/>
      </rPr>
      <t xml:space="preserve">(x1) hoặc (x2)… </t>
    </r>
    <r>
      <rPr>
        <b/>
        <sz val="12"/>
        <color theme="1"/>
        <rFont val="Times New Roman"/>
        <family val="1"/>
      </rPr>
      <t xml:space="preserve"> là trọng số của mỗi công việc, được căn cứ vào mức độ phức tạp, thời gian thực hiện...do Trưởng đơn vị quyết định.</t>
    </r>
  </si>
  <si>
    <t>Nguyễn Thị D</t>
  </si>
  <si>
    <t>Nguyễn Thị E</t>
  </si>
  <si>
    <t>THỐNG KÊ CHI TIẾT KHỐI LƯỢNG CÔNG VIỆC ĐỘT XUẤT ĐƯỢC PHÂN CÔNG</t>
  </si>
  <si>
    <t>NGƯỜI LẬP</t>
  </si>
  <si>
    <t xml:space="preserve">PHÒNG KẾ HOẠCH - TÀI CHÍNH                                                                </t>
  </si>
  <si>
    <t>Họ và tên người lập:  Trần Thị Thảo Vân</t>
  </si>
  <si>
    <t>Trần Thị Thảo Vân</t>
  </si>
  <si>
    <t xml:space="preserve">Hoàn tất hồ sơ thanh toán giảng dạy môn Kỹ năng mềm 3 lớp 18C1 cho công ty GBI </t>
  </si>
  <si>
    <t xml:space="preserve">Hoàn tất hồ sơ thanh toán giảng dạy môn Kỹ năng mềm 4 lớp 18C1 cho công ty GBI </t>
  </si>
  <si>
    <t xml:space="preserve">Hoàn tất hồ sơ thanh toán giảng dạy môn Kỹ năng mềm 5 lớp 18C1 cho công ty GBI </t>
  </si>
  <si>
    <t>Tham dự họp với GVCN khóa 2017 T4, 2018 T4</t>
  </si>
  <si>
    <t>11/04/2019</t>
  </si>
  <si>
    <t xml:space="preserve">Tham dự đối thoại với Học sinh - Sinh viên </t>
  </si>
  <si>
    <t>12/04/2019</t>
  </si>
  <si>
    <t>Ngày 20 tháng 6 năm 2019</t>
  </si>
  <si>
    <t>Tháng 04/2019</t>
  </si>
  <si>
    <t>Tháng 09/2018</t>
  </si>
  <si>
    <t>Tháng 02/2019</t>
  </si>
  <si>
    <t>Tháng 05/2019</t>
  </si>
  <si>
    <t>Tháng 06/2019</t>
  </si>
  <si>
    <t xml:space="preserve">Hoàn tất hồ sơ Thanh toán dịch vụ ứng dụng hệ thống quản trị dạy và học mô phỏng ngành ô tô cho các lớp 18C1-CNÔ1, 18C1-CNÔ2,18C1-CNÔ3, 18C1-CNÔ4 </t>
  </si>
  <si>
    <t xml:space="preserve">Hoàn tất hồ sơ Thanh toán dịch vụ ứng dụng hệ thống quản trị dạy và học mô phỏng ngành ô tô cho các lớp 18C1-CNÔ5, 18C1-CNÔ6,18C1-CNÔ7, 18C1-CNÔ8 </t>
  </si>
  <si>
    <t xml:space="preserve">Hoàn tất hồ sơ Thanh toán dịch vụ ứng dụng hệ thống quản trị dạy và học mô phỏng ngành ô tô cho các lớp 18C1-CNÔ9, 18C1-CNÔ10,18C1-CNÔ11, 18C1-CNÔ12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</si>
</sst>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%"/>
  </numFmts>
  <fonts count="4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9">
    <xf numFmtId="0" fontId="0" fillId="0" borderId="0" xfId="0"/>
    <xf numFmtId="0" fontId="31" fillId="0" borderId="10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3" fillId="0" borderId="10" xfId="51" applyFont="1" applyFill="1" applyBorder="1" applyAlignment="1">
      <alignment horizontal="center" vertical="center"/>
    </xf>
    <xf numFmtId="0" fontId="25" fillId="0" borderId="10" xfId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center"/>
    </xf>
    <xf numFmtId="0" fontId="30" fillId="0" borderId="10" xfId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6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6" fillId="0" borderId="0" xfId="51" applyFont="1" applyFill="1" applyAlignment="1"/>
    <xf numFmtId="0" fontId="34" fillId="0" borderId="10" xfId="0" applyFont="1" applyFill="1" applyBorder="1" applyAlignment="1" applyProtection="1">
      <alignment horizontal="center" vertical="center" wrapText="1"/>
      <protection locked="0"/>
    </xf>
    <xf numFmtId="0" fontId="36" fillId="0" borderId="0" xfId="51" applyFont="1" applyFill="1"/>
    <xf numFmtId="0" fontId="33" fillId="0" borderId="0" xfId="51" applyFont="1" applyFill="1" applyAlignment="1"/>
    <xf numFmtId="0" fontId="22" fillId="0" borderId="10" xfId="51" applyFont="1" applyFill="1" applyBorder="1" applyAlignment="1">
      <alignment horizontal="left" vertical="center"/>
    </xf>
    <xf numFmtId="0" fontId="34" fillId="0" borderId="10" xfId="0" applyFont="1" applyFill="1" applyBorder="1" applyAlignment="1" applyProtection="1">
      <alignment vertical="center" wrapText="1"/>
      <protection locked="0"/>
    </xf>
    <xf numFmtId="9" fontId="37" fillId="0" borderId="10" xfId="1" applyNumberFormat="1" applyFont="1" applyFill="1" applyBorder="1" applyAlignment="1">
      <alignment horizontal="center" vertical="center"/>
    </xf>
    <xf numFmtId="0" fontId="35" fillId="0" borderId="10" xfId="51" applyFont="1" applyFill="1" applyBorder="1" applyAlignment="1">
      <alignment horizontal="center" vertical="center"/>
    </xf>
    <xf numFmtId="10" fontId="37" fillId="0" borderId="10" xfId="1" applyNumberFormat="1" applyFont="1" applyFill="1" applyBorder="1" applyAlignment="1">
      <alignment horizontal="center" vertical="center" wrapText="1"/>
    </xf>
    <xf numFmtId="0" fontId="32" fillId="0" borderId="10" xfId="5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0" fontId="33" fillId="0" borderId="10" xfId="51" applyFont="1" applyFill="1" applyBorder="1" applyAlignment="1">
      <alignment horizontal="center" vertical="center"/>
    </xf>
    <xf numFmtId="9" fontId="40" fillId="0" borderId="10" xfId="0" applyNumberFormat="1" applyFont="1" applyBorder="1" applyAlignment="1">
      <alignment horizontal="center"/>
    </xf>
    <xf numFmtId="0" fontId="40" fillId="0" borderId="10" xfId="0" applyFont="1" applyBorder="1" applyAlignment="1">
      <alignment horizontal="center"/>
    </xf>
    <xf numFmtId="0" fontId="34" fillId="0" borderId="10" xfId="0" applyFont="1" applyFill="1" applyBorder="1" applyAlignment="1" applyProtection="1">
      <alignment horizontal="left" vertical="center" wrapText="1"/>
      <protection locked="0"/>
    </xf>
    <xf numFmtId="0" fontId="27" fillId="0" borderId="10" xfId="0" applyFont="1" applyBorder="1"/>
    <xf numFmtId="0" fontId="42" fillId="0" borderId="10" xfId="0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39" fillId="0" borderId="10" xfId="51" applyFont="1" applyFill="1" applyBorder="1" applyAlignment="1">
      <alignment horizontal="center" vertical="center" wrapText="1"/>
    </xf>
    <xf numFmtId="9" fontId="40" fillId="0" borderId="10" xfId="1" applyNumberFormat="1" applyFont="1" applyFill="1" applyBorder="1" applyAlignment="1">
      <alignment horizontal="center" vertical="center" wrapText="1"/>
    </xf>
    <xf numFmtId="14" fontId="27" fillId="0" borderId="10" xfId="1" applyNumberFormat="1" applyFont="1" applyFill="1" applyBorder="1" applyAlignment="1">
      <alignment horizontal="center" vertical="center" wrapText="1"/>
    </xf>
    <xf numFmtId="0" fontId="39" fillId="0" borderId="10" xfId="1" applyFont="1" applyFill="1" applyBorder="1" applyAlignment="1">
      <alignment horizontal="center" vertical="center" wrapText="1"/>
    </xf>
    <xf numFmtId="165" fontId="40" fillId="0" borderId="10" xfId="1" applyNumberFormat="1" applyFont="1" applyFill="1" applyBorder="1" applyAlignment="1">
      <alignment horizontal="center" vertical="center"/>
    </xf>
    <xf numFmtId="10" fontId="40" fillId="0" borderId="10" xfId="1" applyNumberFormat="1" applyFont="1" applyFill="1" applyBorder="1" applyAlignment="1">
      <alignment horizontal="center" vertical="center"/>
    </xf>
    <xf numFmtId="0" fontId="21" fillId="0" borderId="0" xfId="51" applyFont="1" applyFill="1" applyBorder="1" applyAlignment="1">
      <alignment horizontal="right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quotePrefix="1" applyFont="1" applyBorder="1" applyAlignment="1">
      <alignment horizontal="center" vertical="center"/>
    </xf>
    <xf numFmtId="0" fontId="40" fillId="0" borderId="0" xfId="0" applyFont="1"/>
    <xf numFmtId="14" fontId="27" fillId="0" borderId="10" xfId="0" applyNumberFormat="1" applyFont="1" applyBorder="1" applyAlignment="1">
      <alignment horizontal="center" vertical="center"/>
    </xf>
    <xf numFmtId="0" fontId="39" fillId="0" borderId="1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29" fillId="0" borderId="11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32" fillId="0" borderId="14" xfId="51" applyFont="1" applyFill="1" applyBorder="1" applyAlignment="1">
      <alignment horizontal="center" vertical="center" wrapText="1"/>
    </xf>
    <xf numFmtId="0" fontId="32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8" fillId="0" borderId="14" xfId="1" applyFont="1" applyFill="1" applyBorder="1" applyAlignment="1">
      <alignment horizontal="center" vertical="center" wrapText="1"/>
    </xf>
    <xf numFmtId="0" fontId="28" fillId="0" borderId="13" xfId="1" applyFont="1" applyFill="1" applyBorder="1" applyAlignment="1">
      <alignment horizontal="center" vertical="center" wrapText="1"/>
    </xf>
    <xf numFmtId="14" fontId="27" fillId="0" borderId="11" xfId="0" quotePrefix="1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14" fontId="27" fillId="0" borderId="11" xfId="0" applyNumberFormat="1" applyFont="1" applyBorder="1" applyAlignment="1">
      <alignment horizontal="center" vertic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omma 2" xfId="41"/>
    <cellStyle name="Check Cell 2" xfId="40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D20" sqref="D20:E20"/>
    </sheetView>
  </sheetViews>
  <sheetFormatPr defaultRowHeight="15" x14ac:dyDescent="0.25"/>
  <cols>
    <col min="1" max="1" width="6.140625" customWidth="1"/>
    <col min="2" max="2" width="18.7109375" customWidth="1"/>
    <col min="3" max="3" width="17.42578125" customWidth="1"/>
    <col min="4" max="4" width="12" customWidth="1"/>
    <col min="5" max="5" width="11.28515625" customWidth="1"/>
    <col min="6" max="6" width="11.140625" customWidth="1"/>
    <col min="8" max="8" width="12.42578125" bestFit="1" customWidth="1"/>
    <col min="9" max="9" width="10.28515625" bestFit="1" customWidth="1"/>
  </cols>
  <sheetData>
    <row r="1" spans="1:13" ht="18.75" x14ac:dyDescent="0.3">
      <c r="A1" s="13" t="s">
        <v>0</v>
      </c>
      <c r="B1" s="13"/>
      <c r="C1" s="13"/>
      <c r="D1" s="11"/>
      <c r="E1" s="11"/>
      <c r="F1" s="11"/>
      <c r="G1" s="11"/>
      <c r="H1" s="11"/>
      <c r="I1" s="11"/>
      <c r="J1" s="11"/>
    </row>
    <row r="2" spans="1:13" ht="18.75" x14ac:dyDescent="0.3">
      <c r="A2" s="14" t="s">
        <v>3</v>
      </c>
      <c r="B2" s="14"/>
      <c r="C2" s="14"/>
      <c r="D2" s="11"/>
      <c r="E2" s="11"/>
      <c r="F2" s="11"/>
      <c r="G2" s="11"/>
      <c r="H2" s="11"/>
      <c r="I2" s="11"/>
      <c r="J2" s="11"/>
    </row>
    <row r="3" spans="1:13" x14ac:dyDescent="0.25">
      <c r="A3" s="9"/>
      <c r="B3" s="9"/>
      <c r="C3" s="9"/>
      <c r="D3" s="11"/>
      <c r="E3" s="11"/>
      <c r="F3" s="11"/>
      <c r="G3" s="11"/>
      <c r="H3" s="11"/>
      <c r="I3" s="11"/>
      <c r="J3" s="11"/>
    </row>
    <row r="4" spans="1:13" ht="20.25" x14ac:dyDescent="0.3">
      <c r="A4" s="51" t="s">
        <v>4</v>
      </c>
      <c r="B4" s="51"/>
      <c r="C4" s="51"/>
      <c r="D4" s="51"/>
      <c r="E4" s="51"/>
      <c r="F4" s="51"/>
      <c r="G4" s="51"/>
      <c r="H4" s="51"/>
      <c r="I4" s="51"/>
      <c r="J4" s="51"/>
      <c r="L4" s="24">
        <v>0.3</v>
      </c>
      <c r="M4" s="25">
        <v>4</v>
      </c>
    </row>
    <row r="5" spans="1:13" ht="20.25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L5" s="25">
        <f>(M5*L4)/M4</f>
        <v>7.4999999999999997E-2</v>
      </c>
      <c r="M5" s="25">
        <v>1</v>
      </c>
    </row>
    <row r="6" spans="1:13" s="2" customFormat="1" ht="33" customHeight="1" x14ac:dyDescent="0.25">
      <c r="A6" s="55" t="s">
        <v>1</v>
      </c>
      <c r="B6" s="55" t="s">
        <v>2</v>
      </c>
      <c r="C6" s="57" t="s">
        <v>31</v>
      </c>
      <c r="D6" s="52" t="s">
        <v>6</v>
      </c>
      <c r="E6" s="53"/>
      <c r="F6" s="53"/>
      <c r="G6" s="53"/>
      <c r="H6" s="54"/>
      <c r="I6" s="62" t="s">
        <v>8</v>
      </c>
      <c r="J6" s="59" t="s">
        <v>9</v>
      </c>
    </row>
    <row r="7" spans="1:13" s="2" customFormat="1" ht="51.75" customHeight="1" x14ac:dyDescent="0.25">
      <c r="A7" s="56"/>
      <c r="B7" s="56"/>
      <c r="C7" s="58"/>
      <c r="D7" s="20" t="s">
        <v>33</v>
      </c>
      <c r="E7" s="31" t="s">
        <v>34</v>
      </c>
      <c r="F7" s="21" t="s">
        <v>35</v>
      </c>
      <c r="G7" s="20" t="s">
        <v>5</v>
      </c>
      <c r="H7" s="34" t="s">
        <v>7</v>
      </c>
      <c r="I7" s="63"/>
      <c r="J7" s="60"/>
    </row>
    <row r="8" spans="1:13" ht="21.75" customHeight="1" x14ac:dyDescent="0.25">
      <c r="A8" s="10">
        <v>1</v>
      </c>
      <c r="B8" s="15" t="s">
        <v>10</v>
      </c>
      <c r="C8" s="22">
        <v>0.7</v>
      </c>
      <c r="D8" s="19">
        <v>7.4999999999999997E-2</v>
      </c>
      <c r="E8" s="32">
        <v>0.15</v>
      </c>
      <c r="F8" s="19">
        <v>7.4999999999999997E-2</v>
      </c>
      <c r="G8" s="18"/>
      <c r="H8" s="35">
        <f>D8+E8+F8</f>
        <v>0.3</v>
      </c>
      <c r="I8" s="17">
        <f>C8+H8</f>
        <v>1</v>
      </c>
      <c r="J8" s="23">
        <v>50</v>
      </c>
    </row>
    <row r="9" spans="1:13" ht="21.75" customHeight="1" x14ac:dyDescent="0.25">
      <c r="A9" s="10">
        <v>2</v>
      </c>
      <c r="B9" s="15" t="s">
        <v>11</v>
      </c>
      <c r="C9" s="22">
        <v>0.7</v>
      </c>
      <c r="D9" s="19">
        <v>7.4999999999999997E-2</v>
      </c>
      <c r="E9" s="33"/>
      <c r="F9" s="5"/>
      <c r="G9" s="3"/>
      <c r="H9" s="36">
        <f>D9+E9+F9</f>
        <v>7.4999999999999997E-2</v>
      </c>
      <c r="I9" s="17">
        <f>C9+H9</f>
        <v>0.77499999999999991</v>
      </c>
      <c r="J9" s="23">
        <v>40</v>
      </c>
    </row>
    <row r="10" spans="1:13" ht="21.75" customHeight="1" x14ac:dyDescent="0.25">
      <c r="A10" s="10">
        <v>3</v>
      </c>
      <c r="B10" s="15" t="s">
        <v>12</v>
      </c>
      <c r="C10" s="22">
        <v>0.7</v>
      </c>
      <c r="D10" s="19">
        <v>7.4999999999999997E-2</v>
      </c>
      <c r="E10" s="32">
        <v>0.15</v>
      </c>
      <c r="F10" s="7"/>
      <c r="G10" s="3"/>
      <c r="H10" s="36">
        <f>D10+E10+F10</f>
        <v>0.22499999999999998</v>
      </c>
      <c r="I10" s="17">
        <f>C10+H10</f>
        <v>0.92499999999999993</v>
      </c>
      <c r="J10" s="23">
        <v>50</v>
      </c>
    </row>
    <row r="11" spans="1:13" ht="21.75" customHeight="1" x14ac:dyDescent="0.25">
      <c r="A11" s="10">
        <v>4</v>
      </c>
      <c r="B11" s="15" t="s">
        <v>37</v>
      </c>
      <c r="C11" s="22">
        <v>0.7</v>
      </c>
      <c r="D11" s="19">
        <v>7.4999999999999997E-2</v>
      </c>
      <c r="E11" s="6"/>
      <c r="F11" s="19">
        <v>7.4999999999999997E-2</v>
      </c>
      <c r="G11" s="3"/>
      <c r="H11" s="35">
        <f>D11+E11+F11</f>
        <v>0.15</v>
      </c>
      <c r="I11" s="17">
        <f>C11+H11</f>
        <v>0.85</v>
      </c>
      <c r="J11" s="23">
        <v>45</v>
      </c>
    </row>
    <row r="12" spans="1:13" ht="21.75" customHeight="1" x14ac:dyDescent="0.25">
      <c r="A12" s="10">
        <v>5</v>
      </c>
      <c r="B12" s="15" t="s">
        <v>38</v>
      </c>
      <c r="C12" s="22">
        <v>0.7</v>
      </c>
      <c r="D12" s="16"/>
      <c r="E12" s="1"/>
      <c r="F12" s="7"/>
      <c r="G12" s="4"/>
      <c r="H12" s="35">
        <f>D12+E12+F12</f>
        <v>0</v>
      </c>
      <c r="I12" s="17">
        <f>C12+H12</f>
        <v>0.7</v>
      </c>
      <c r="J12" s="23">
        <v>40</v>
      </c>
    </row>
    <row r="13" spans="1:13" ht="30.75" customHeight="1" x14ac:dyDescent="0.25">
      <c r="B13" s="37" t="s">
        <v>32</v>
      </c>
      <c r="C13" s="42" t="s">
        <v>36</v>
      </c>
      <c r="D13" s="42"/>
      <c r="E13" s="42"/>
      <c r="F13" s="42"/>
      <c r="G13" s="42"/>
      <c r="H13" s="42"/>
      <c r="I13" s="42"/>
      <c r="J13" s="42"/>
    </row>
    <row r="15" spans="1:13" ht="18.75" x14ac:dyDescent="0.3">
      <c r="A15" s="46" t="s">
        <v>13</v>
      </c>
      <c r="B15" s="46"/>
      <c r="C15" s="46"/>
      <c r="D15" s="46"/>
      <c r="E15" s="46"/>
      <c r="F15" s="46"/>
      <c r="G15" s="46"/>
      <c r="H15" s="46"/>
      <c r="I15" s="46"/>
      <c r="J15" s="46"/>
    </row>
    <row r="17" spans="1:10" ht="87.75" customHeight="1" x14ac:dyDescent="0.25">
      <c r="A17" s="28" t="s">
        <v>14</v>
      </c>
      <c r="B17" s="28" t="s">
        <v>15</v>
      </c>
      <c r="C17" s="8" t="s">
        <v>20</v>
      </c>
      <c r="D17" s="47" t="s">
        <v>21</v>
      </c>
      <c r="E17" s="48"/>
      <c r="F17" s="49" t="s">
        <v>22</v>
      </c>
      <c r="G17" s="50"/>
      <c r="H17" s="29" t="s">
        <v>23</v>
      </c>
      <c r="I17" s="29" t="s">
        <v>24</v>
      </c>
      <c r="J17" s="8" t="s">
        <v>25</v>
      </c>
    </row>
    <row r="18" spans="1:10" ht="36" customHeight="1" x14ac:dyDescent="0.25">
      <c r="A18" s="12">
        <v>1</v>
      </c>
      <c r="B18" s="26" t="s">
        <v>16</v>
      </c>
      <c r="C18" s="27"/>
      <c r="D18" s="43"/>
      <c r="E18" s="44"/>
      <c r="F18" s="43"/>
      <c r="G18" s="44"/>
      <c r="H18" s="27"/>
      <c r="I18" s="27"/>
      <c r="J18" s="30" t="s">
        <v>26</v>
      </c>
    </row>
    <row r="19" spans="1:10" ht="45" customHeight="1" x14ac:dyDescent="0.25">
      <c r="A19" s="12">
        <v>2</v>
      </c>
      <c r="B19" s="26" t="s">
        <v>17</v>
      </c>
      <c r="C19" s="27"/>
      <c r="D19" s="43"/>
      <c r="E19" s="44"/>
      <c r="F19" s="43"/>
      <c r="G19" s="44"/>
      <c r="H19" s="27"/>
      <c r="I19" s="27"/>
      <c r="J19" s="30" t="s">
        <v>27</v>
      </c>
    </row>
    <row r="20" spans="1:10" ht="39" customHeight="1" x14ac:dyDescent="0.25">
      <c r="A20" s="12">
        <v>3</v>
      </c>
      <c r="B20" s="26" t="s">
        <v>18</v>
      </c>
      <c r="C20" s="27"/>
      <c r="D20" s="43"/>
      <c r="E20" s="44"/>
      <c r="F20" s="43"/>
      <c r="G20" s="44"/>
      <c r="H20" s="27"/>
      <c r="I20" s="27"/>
      <c r="J20" s="27" t="s">
        <v>28</v>
      </c>
    </row>
    <row r="21" spans="1:10" ht="33" customHeight="1" x14ac:dyDescent="0.25">
      <c r="A21" s="12">
        <v>4</v>
      </c>
      <c r="B21" s="26" t="s">
        <v>19</v>
      </c>
      <c r="C21" s="27"/>
      <c r="D21" s="43"/>
      <c r="E21" s="44"/>
      <c r="F21" s="43"/>
      <c r="G21" s="44"/>
      <c r="H21" s="27"/>
      <c r="I21" s="27"/>
      <c r="J21" s="27" t="s">
        <v>28</v>
      </c>
    </row>
    <row r="23" spans="1:10" ht="15.75" x14ac:dyDescent="0.25">
      <c r="H23" s="45" t="s">
        <v>29</v>
      </c>
      <c r="I23" s="45"/>
      <c r="J23" s="45"/>
    </row>
    <row r="24" spans="1:10" ht="15.75" x14ac:dyDescent="0.25">
      <c r="H24" s="45" t="s">
        <v>30</v>
      </c>
      <c r="I24" s="45"/>
      <c r="J24" s="45"/>
    </row>
  </sheetData>
  <mergeCells count="22">
    <mergeCell ref="A4:J4"/>
    <mergeCell ref="D6:H6"/>
    <mergeCell ref="A6:A7"/>
    <mergeCell ref="B6:B7"/>
    <mergeCell ref="C6:C7"/>
    <mergeCell ref="J6:J7"/>
    <mergeCell ref="A5:J5"/>
    <mergeCell ref="I6:I7"/>
    <mergeCell ref="H24:J24"/>
    <mergeCell ref="A15:J15"/>
    <mergeCell ref="D17:E17"/>
    <mergeCell ref="D18:E18"/>
    <mergeCell ref="F17:G17"/>
    <mergeCell ref="F18:G18"/>
    <mergeCell ref="D19:E19"/>
    <mergeCell ref="D20:E20"/>
    <mergeCell ref="D21:E21"/>
    <mergeCell ref="C13:J13"/>
    <mergeCell ref="F19:G19"/>
    <mergeCell ref="F20:G20"/>
    <mergeCell ref="F21:G21"/>
    <mergeCell ref="H23:J2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7" zoomScaleNormal="100" workbookViewId="0">
      <selection activeCell="M10" sqref="M10"/>
    </sheetView>
  </sheetViews>
  <sheetFormatPr defaultRowHeight="15" x14ac:dyDescent="0.25"/>
  <cols>
    <col min="1" max="1" width="6.140625" customWidth="1"/>
    <col min="2" max="2" width="29.140625" customWidth="1"/>
    <col min="3" max="3" width="16.5703125" customWidth="1"/>
    <col min="4" max="4" width="12" customWidth="1"/>
    <col min="5" max="5" width="5.7109375" customWidth="1"/>
    <col min="6" max="6" width="11.140625" customWidth="1"/>
    <col min="7" max="7" width="4.5703125" customWidth="1"/>
    <col min="8" max="8" width="12.42578125" bestFit="1" customWidth="1"/>
    <col min="9" max="9" width="13" customWidth="1"/>
    <col min="10" max="10" width="10.7109375" customWidth="1"/>
  </cols>
  <sheetData>
    <row r="1" spans="1:10" ht="18.75" x14ac:dyDescent="0.3">
      <c r="A1" s="13" t="s">
        <v>0</v>
      </c>
      <c r="B1" s="13"/>
      <c r="C1" s="13"/>
      <c r="D1" s="11"/>
      <c r="E1" s="11"/>
      <c r="F1" s="11"/>
      <c r="G1" s="11"/>
      <c r="H1" s="11"/>
      <c r="I1" s="11"/>
      <c r="J1" s="11"/>
    </row>
    <row r="2" spans="1:10" ht="18.75" x14ac:dyDescent="0.3">
      <c r="A2" s="14" t="s">
        <v>41</v>
      </c>
      <c r="B2" s="14"/>
      <c r="C2" s="14"/>
      <c r="D2" s="11"/>
      <c r="E2" s="11"/>
      <c r="F2" s="11"/>
      <c r="G2" s="11"/>
      <c r="H2" s="11"/>
      <c r="I2" s="11"/>
      <c r="J2" s="11"/>
    </row>
    <row r="4" spans="1:10" ht="18.75" x14ac:dyDescent="0.3">
      <c r="A4" s="46" t="s">
        <v>39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18.75" x14ac:dyDescent="0.3">
      <c r="A5" s="46" t="s">
        <v>42</v>
      </c>
      <c r="B5" s="46"/>
      <c r="C5" s="46"/>
      <c r="D5" s="46"/>
      <c r="E5" s="46"/>
      <c r="F5" s="46"/>
      <c r="G5" s="46"/>
      <c r="H5" s="46"/>
      <c r="I5" s="46"/>
      <c r="J5" s="46"/>
    </row>
    <row r="7" spans="1:10" ht="71.25" customHeight="1" x14ac:dyDescent="0.25">
      <c r="A7" s="28" t="s">
        <v>14</v>
      </c>
      <c r="B7" s="28" t="s">
        <v>15</v>
      </c>
      <c r="C7" s="8" t="s">
        <v>20</v>
      </c>
      <c r="D7" s="47" t="s">
        <v>21</v>
      </c>
      <c r="E7" s="48"/>
      <c r="F7" s="49" t="s">
        <v>22</v>
      </c>
      <c r="G7" s="50"/>
      <c r="H7" s="29" t="s">
        <v>23</v>
      </c>
      <c r="I7" s="29" t="s">
        <v>24</v>
      </c>
      <c r="J7" s="8" t="s">
        <v>25</v>
      </c>
    </row>
    <row r="8" spans="1:10" ht="74.25" customHeight="1" x14ac:dyDescent="0.25">
      <c r="A8" s="12">
        <v>1</v>
      </c>
      <c r="B8" s="26" t="s">
        <v>44</v>
      </c>
      <c r="C8" s="41" t="s">
        <v>53</v>
      </c>
      <c r="D8" s="68" t="s">
        <v>52</v>
      </c>
      <c r="E8" s="65"/>
      <c r="F8" s="66">
        <v>1</v>
      </c>
      <c r="G8" s="65"/>
      <c r="H8" s="38">
        <v>1</v>
      </c>
      <c r="I8" s="38">
        <v>0</v>
      </c>
      <c r="J8" s="30" t="s">
        <v>27</v>
      </c>
    </row>
    <row r="9" spans="1:10" ht="72.75" customHeight="1" x14ac:dyDescent="0.25">
      <c r="A9" s="12">
        <v>2</v>
      </c>
      <c r="B9" s="26" t="s">
        <v>45</v>
      </c>
      <c r="C9" s="41" t="s">
        <v>53</v>
      </c>
      <c r="D9" s="68" t="s">
        <v>52</v>
      </c>
      <c r="E9" s="65"/>
      <c r="F9" s="66">
        <v>1</v>
      </c>
      <c r="G9" s="65"/>
      <c r="H9" s="38">
        <v>1</v>
      </c>
      <c r="I9" s="38">
        <v>0</v>
      </c>
      <c r="J9" s="30" t="s">
        <v>27</v>
      </c>
    </row>
    <row r="10" spans="1:10" ht="76.5" customHeight="1" x14ac:dyDescent="0.25">
      <c r="A10" s="12">
        <v>3</v>
      </c>
      <c r="B10" s="26" t="s">
        <v>46</v>
      </c>
      <c r="C10" s="41" t="s">
        <v>53</v>
      </c>
      <c r="D10" s="68" t="s">
        <v>52</v>
      </c>
      <c r="E10" s="65"/>
      <c r="F10" s="66">
        <v>1</v>
      </c>
      <c r="G10" s="65"/>
      <c r="H10" s="38">
        <v>1</v>
      </c>
      <c r="I10" s="38">
        <v>0</v>
      </c>
      <c r="J10" s="30" t="s">
        <v>27</v>
      </c>
    </row>
    <row r="11" spans="1:10" ht="45.75" customHeight="1" x14ac:dyDescent="0.25">
      <c r="A11" s="12">
        <v>4</v>
      </c>
      <c r="B11" s="26" t="s">
        <v>47</v>
      </c>
      <c r="C11" s="39" t="s">
        <v>48</v>
      </c>
      <c r="D11" s="64" t="s">
        <v>48</v>
      </c>
      <c r="E11" s="65"/>
      <c r="F11" s="66">
        <v>1</v>
      </c>
      <c r="G11" s="65"/>
      <c r="H11" s="38">
        <v>1</v>
      </c>
      <c r="I11" s="38">
        <v>0</v>
      </c>
      <c r="J11" s="30" t="s">
        <v>27</v>
      </c>
    </row>
    <row r="12" spans="1:10" ht="48" customHeight="1" x14ac:dyDescent="0.25">
      <c r="A12" s="12">
        <v>5</v>
      </c>
      <c r="B12" s="26" t="s">
        <v>49</v>
      </c>
      <c r="C12" s="39" t="s">
        <v>50</v>
      </c>
      <c r="D12" s="64" t="s">
        <v>50</v>
      </c>
      <c r="E12" s="65"/>
      <c r="F12" s="66">
        <v>1</v>
      </c>
      <c r="G12" s="65"/>
      <c r="H12" s="38">
        <v>1</v>
      </c>
      <c r="I12" s="38">
        <v>0</v>
      </c>
      <c r="J12" s="30" t="s">
        <v>27</v>
      </c>
    </row>
    <row r="13" spans="1:10" ht="123.75" customHeight="1" x14ac:dyDescent="0.25">
      <c r="A13" s="12">
        <v>6</v>
      </c>
      <c r="B13" s="26" t="s">
        <v>57</v>
      </c>
      <c r="C13" s="39" t="s">
        <v>54</v>
      </c>
      <c r="D13" s="64" t="s">
        <v>55</v>
      </c>
      <c r="E13" s="65"/>
      <c r="F13" s="66">
        <v>1</v>
      </c>
      <c r="G13" s="65"/>
      <c r="H13" s="38">
        <v>1</v>
      </c>
      <c r="I13" s="38">
        <v>0</v>
      </c>
      <c r="J13" s="30" t="s">
        <v>27</v>
      </c>
    </row>
    <row r="14" spans="1:10" ht="118.5" customHeight="1" x14ac:dyDescent="0.25">
      <c r="A14" s="12">
        <v>7</v>
      </c>
      <c r="B14" s="26" t="s">
        <v>58</v>
      </c>
      <c r="C14" s="39" t="s">
        <v>54</v>
      </c>
      <c r="D14" s="64" t="s">
        <v>55</v>
      </c>
      <c r="E14" s="65"/>
      <c r="F14" s="66">
        <v>1</v>
      </c>
      <c r="G14" s="65"/>
      <c r="H14" s="38">
        <v>1</v>
      </c>
      <c r="I14" s="38">
        <v>0</v>
      </c>
      <c r="J14" s="30" t="s">
        <v>27</v>
      </c>
    </row>
    <row r="15" spans="1:10" ht="117" customHeight="1" x14ac:dyDescent="0.25">
      <c r="A15" s="12">
        <v>8</v>
      </c>
      <c r="B15" s="26" t="s">
        <v>59</v>
      </c>
      <c r="C15" s="39" t="s">
        <v>54</v>
      </c>
      <c r="D15" s="64" t="s">
        <v>56</v>
      </c>
      <c r="E15" s="65"/>
      <c r="F15" s="66">
        <v>1</v>
      </c>
      <c r="G15" s="65"/>
      <c r="H15" s="38">
        <v>1</v>
      </c>
      <c r="I15" s="38">
        <v>0</v>
      </c>
      <c r="J15" s="30" t="s">
        <v>27</v>
      </c>
    </row>
    <row r="16" spans="1:10" ht="15.75" x14ac:dyDescent="0.25">
      <c r="H16" s="45" t="s">
        <v>51</v>
      </c>
      <c r="I16" s="45"/>
      <c r="J16" s="45"/>
    </row>
    <row r="17" spans="8:10" ht="15.75" x14ac:dyDescent="0.25">
      <c r="H17" s="67" t="s">
        <v>40</v>
      </c>
      <c r="I17" s="67"/>
      <c r="J17" s="67"/>
    </row>
    <row r="18" spans="8:10" ht="15.75" x14ac:dyDescent="0.25">
      <c r="H18" s="40"/>
      <c r="I18" s="40"/>
      <c r="J18" s="40"/>
    </row>
    <row r="19" spans="8:10" ht="15.75" x14ac:dyDescent="0.25">
      <c r="H19" s="40"/>
      <c r="I19" s="40"/>
      <c r="J19" s="40"/>
    </row>
    <row r="20" spans="8:10" ht="15.75" x14ac:dyDescent="0.25">
      <c r="H20" s="40"/>
      <c r="I20" s="40"/>
      <c r="J20" s="40"/>
    </row>
    <row r="21" spans="8:10" ht="15.75" x14ac:dyDescent="0.25">
      <c r="H21" s="67" t="s">
        <v>43</v>
      </c>
      <c r="I21" s="67"/>
      <c r="J21" s="67"/>
    </row>
  </sheetData>
  <mergeCells count="23">
    <mergeCell ref="D13:E13"/>
    <mergeCell ref="F13:G13"/>
    <mergeCell ref="F12:G12"/>
    <mergeCell ref="D9:E9"/>
    <mergeCell ref="F9:G9"/>
    <mergeCell ref="D10:E10"/>
    <mergeCell ref="F10:G10"/>
    <mergeCell ref="D11:E11"/>
    <mergeCell ref="F11:G11"/>
    <mergeCell ref="D12:E12"/>
    <mergeCell ref="A4:J4"/>
    <mergeCell ref="D7:E7"/>
    <mergeCell ref="F7:G7"/>
    <mergeCell ref="D8:E8"/>
    <mergeCell ref="F8:G8"/>
    <mergeCell ref="A5:J5"/>
    <mergeCell ref="D14:E14"/>
    <mergeCell ref="D15:E15"/>
    <mergeCell ref="F14:G14"/>
    <mergeCell ref="F15:G15"/>
    <mergeCell ref="H21:J21"/>
    <mergeCell ref="H16:J16"/>
    <mergeCell ref="H17:J17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Trưởng phòng thực hiện</vt:lpstr>
      <vt:lpstr>Nhân viên thực hiện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Van</cp:lastModifiedBy>
  <cp:lastPrinted>2019-06-21T07:33:39Z</cp:lastPrinted>
  <dcterms:created xsi:type="dcterms:W3CDTF">2019-01-10T04:30:31Z</dcterms:created>
  <dcterms:modified xsi:type="dcterms:W3CDTF">2019-06-21T07:34:07Z</dcterms:modified>
</cp:coreProperties>
</file>